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20415" windowHeight="7080"/>
  </bookViews>
  <sheets>
    <sheet name="社保缴费基数201707" sheetId="1" r:id="rId1"/>
  </sheets>
  <calcPr calcId="144525"/>
</workbook>
</file>

<file path=xl/calcChain.xml><?xml version="1.0" encoding="utf-8"?>
<calcChain xmlns="http://schemas.openxmlformats.org/spreadsheetml/2006/main">
  <c r="D19" i="1" l="1"/>
  <c r="F18" i="1"/>
  <c r="G17" i="1"/>
  <c r="F17" i="1"/>
  <c r="G16" i="1"/>
  <c r="F16" i="1"/>
  <c r="F19" i="1" s="1"/>
  <c r="E15" i="1"/>
  <c r="D15" i="1"/>
  <c r="G14" i="1"/>
  <c r="F14" i="1"/>
  <c r="G13" i="1"/>
  <c r="F13" i="1"/>
  <c r="D11" i="1"/>
  <c r="F10" i="1"/>
  <c r="G9" i="1"/>
  <c r="G11" i="1" s="1"/>
  <c r="F9" i="1"/>
  <c r="G8" i="1"/>
  <c r="F8" i="1"/>
  <c r="E7" i="1"/>
  <c r="D7" i="1"/>
  <c r="G6" i="1"/>
  <c r="F6" i="1"/>
  <c r="G5" i="1"/>
  <c r="F5" i="1"/>
  <c r="G15" i="1" l="1"/>
  <c r="D20" i="1"/>
  <c r="G19" i="1"/>
  <c r="G20" i="1" s="1"/>
  <c r="D12" i="1"/>
  <c r="F15" i="1"/>
  <c r="F20" i="1"/>
  <c r="G7" i="1"/>
  <c r="G12" i="1" s="1"/>
  <c r="F11" i="1"/>
  <c r="F7" i="1"/>
  <c r="F12" i="1" l="1"/>
</calcChain>
</file>

<file path=xl/sharedStrings.xml><?xml version="1.0" encoding="utf-8"?>
<sst xmlns="http://schemas.openxmlformats.org/spreadsheetml/2006/main" count="36" uniqueCount="23">
  <si>
    <t>社保缴费基数一览表</t>
    <phoneticPr fontId="3" type="noConversion"/>
  </si>
  <si>
    <t>户口属性</t>
    <phoneticPr fontId="3" type="noConversion"/>
  </si>
  <si>
    <t>社保类别</t>
    <phoneticPr fontId="3" type="noConversion"/>
  </si>
  <si>
    <t>缴费下限（元）</t>
    <phoneticPr fontId="3" type="noConversion"/>
  </si>
  <si>
    <t>缴费比例</t>
    <phoneticPr fontId="3" type="noConversion"/>
  </si>
  <si>
    <t xml:space="preserve"> </t>
    <phoneticPr fontId="3" type="noConversion"/>
  </si>
  <si>
    <t>单位</t>
    <phoneticPr fontId="3" type="noConversion"/>
  </si>
  <si>
    <t>个人</t>
    <phoneticPr fontId="3" type="noConversion"/>
  </si>
  <si>
    <t>城镇</t>
    <phoneticPr fontId="3" type="noConversion"/>
  </si>
  <si>
    <t>养老</t>
    <phoneticPr fontId="3" type="noConversion"/>
  </si>
  <si>
    <t>失业</t>
    <phoneticPr fontId="3" type="noConversion"/>
  </si>
  <si>
    <t>小  计</t>
    <phoneticPr fontId="3" type="noConversion"/>
  </si>
  <si>
    <t>工伤</t>
    <phoneticPr fontId="3" type="noConversion"/>
  </si>
  <si>
    <t>医疗</t>
    <phoneticPr fontId="3" type="noConversion"/>
  </si>
  <si>
    <t>2%+3</t>
    <phoneticPr fontId="3" type="noConversion"/>
  </si>
  <si>
    <t>生育</t>
    <phoneticPr fontId="3" type="noConversion"/>
  </si>
  <si>
    <t>合     计</t>
    <phoneticPr fontId="3" type="noConversion"/>
  </si>
  <si>
    <t>10.2%+3</t>
    <phoneticPr fontId="3" type="noConversion"/>
  </si>
  <si>
    <t>农村</t>
    <phoneticPr fontId="3" type="noConversion"/>
  </si>
  <si>
    <t>2%+3</t>
  </si>
  <si>
    <t>10%+3</t>
    <phoneticPr fontId="3" type="noConversion"/>
  </si>
  <si>
    <t>注：2017年，上年北京月社平工资为7706元。养老、失业保险缴费基数的下限为上年社平工资的40%，工伤、医疗、生育保险缴费基数的下限为上年社平工资的60%。</t>
    <phoneticPr fontId="3" type="noConversion"/>
  </si>
  <si>
    <t xml:space="preserve">     自2017年7月开始执行。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</si>
</sst>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.0%"/>
    <numFmt numFmtId="178" formatCode="0.00_ "/>
  </numFmts>
  <fonts count="7">
    <font>
      <sz val="12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/>
    </xf>
    <xf numFmtId="178" fontId="5" fillId="0" borderId="5" xfId="0" applyNumberFormat="1" applyFont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176" fontId="4" fillId="2" borderId="9" xfId="0" applyNumberFormat="1" applyFont="1" applyFill="1" applyBorder="1" applyAlignment="1">
      <alignment horizontal="center" vertical="center" wrapText="1"/>
    </xf>
    <xf numFmtId="178" fontId="5" fillId="0" borderId="5" xfId="0" applyNumberFormat="1" applyFont="1" applyBorder="1" applyAlignment="1">
      <alignment horizontal="center"/>
    </xf>
    <xf numFmtId="176" fontId="5" fillId="0" borderId="13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8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177" fontId="5" fillId="0" borderId="5" xfId="0" applyNumberFormat="1" applyFont="1" applyFill="1" applyBorder="1" applyAlignment="1">
      <alignment horizontal="center" vertical="center" wrapText="1"/>
    </xf>
    <xf numFmtId="178" fontId="5" fillId="0" borderId="5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5" fillId="0" borderId="5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8" fontId="5" fillId="0" borderId="5" xfId="0" applyNumberFormat="1" applyFont="1" applyFill="1" applyBorder="1" applyAlignment="1">
      <alignment horizontal="center"/>
    </xf>
    <xf numFmtId="177" fontId="5" fillId="0" borderId="13" xfId="0" applyNumberFormat="1" applyFont="1" applyFill="1" applyBorder="1" applyAlignment="1">
      <alignment horizontal="center" vertical="center"/>
    </xf>
    <xf numFmtId="176" fontId="5" fillId="0" borderId="13" xfId="0" applyNumberFormat="1" applyFont="1" applyFill="1" applyBorder="1" applyAlignment="1">
      <alignment horizontal="center" vertical="center"/>
    </xf>
    <xf numFmtId="177" fontId="4" fillId="0" borderId="6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4" zoomScale="140" zoomScaleNormal="140" workbookViewId="0">
      <selection activeCell="G10" sqref="G10"/>
    </sheetView>
  </sheetViews>
  <sheetFormatPr defaultRowHeight="14.25"/>
  <cols>
    <col min="1" max="1" width="13.625" customWidth="1"/>
    <col min="2" max="2" width="23.625" customWidth="1"/>
    <col min="3" max="3" width="13.125" customWidth="1"/>
    <col min="4" max="4" width="11.875" customWidth="1"/>
    <col min="5" max="5" width="11.375" customWidth="1"/>
    <col min="6" max="6" width="12.625" customWidth="1"/>
    <col min="7" max="7" width="12" customWidth="1"/>
  </cols>
  <sheetData>
    <row r="1" spans="1:7" ht="36.75" customHeight="1">
      <c r="A1" s="22" t="s">
        <v>0</v>
      </c>
      <c r="B1" s="22"/>
      <c r="C1" s="22"/>
      <c r="D1" s="22"/>
      <c r="E1" s="22"/>
      <c r="F1" s="22"/>
      <c r="G1" s="22"/>
    </row>
    <row r="2" spans="1:7" ht="17.25" customHeight="1">
      <c r="A2" s="1"/>
      <c r="B2" s="1"/>
      <c r="C2" s="1"/>
      <c r="D2" s="2"/>
      <c r="E2" s="2"/>
      <c r="F2" s="1"/>
      <c r="G2" s="3">
        <v>201707</v>
      </c>
    </row>
    <row r="3" spans="1:7" ht="18" customHeight="1">
      <c r="A3" s="23" t="s">
        <v>1</v>
      </c>
      <c r="B3" s="23" t="s">
        <v>2</v>
      </c>
      <c r="C3" s="23" t="s">
        <v>3</v>
      </c>
      <c r="D3" s="25" t="s">
        <v>4</v>
      </c>
      <c r="E3" s="26"/>
      <c r="F3" s="27" t="s">
        <v>5</v>
      </c>
      <c r="G3" s="27"/>
    </row>
    <row r="4" spans="1:7" ht="24" customHeight="1">
      <c r="A4" s="24"/>
      <c r="B4" s="24"/>
      <c r="C4" s="24"/>
      <c r="D4" s="4" t="s">
        <v>6</v>
      </c>
      <c r="E4" s="4" t="s">
        <v>7</v>
      </c>
      <c r="F4" s="4" t="s">
        <v>6</v>
      </c>
      <c r="G4" s="4" t="s">
        <v>7</v>
      </c>
    </row>
    <row r="5" spans="1:7" ht="18" customHeight="1">
      <c r="A5" s="23" t="s">
        <v>8</v>
      </c>
      <c r="B5" s="5" t="s">
        <v>9</v>
      </c>
      <c r="C5" s="6">
        <v>3082</v>
      </c>
      <c r="D5" s="38">
        <v>0.19</v>
      </c>
      <c r="E5" s="38">
        <v>0.08</v>
      </c>
      <c r="F5" s="39">
        <f>C5*D5</f>
        <v>585.58000000000004</v>
      </c>
      <c r="G5" s="7">
        <f>C5*E5</f>
        <v>246.56</v>
      </c>
    </row>
    <row r="6" spans="1:7" ht="18" customHeight="1">
      <c r="A6" s="28"/>
      <c r="B6" s="6" t="s">
        <v>10</v>
      </c>
      <c r="C6" s="6">
        <v>3082</v>
      </c>
      <c r="D6" s="38">
        <v>8.0000000000000002E-3</v>
      </c>
      <c r="E6" s="38">
        <v>2E-3</v>
      </c>
      <c r="F6" s="39">
        <f>C6*D6</f>
        <v>24.655999999999999</v>
      </c>
      <c r="G6" s="7">
        <f>C6*E6</f>
        <v>6.1639999999999997</v>
      </c>
    </row>
    <row r="7" spans="1:7" ht="18" customHeight="1">
      <c r="A7" s="28"/>
      <c r="B7" s="30" t="s">
        <v>11</v>
      </c>
      <c r="C7" s="31"/>
      <c r="D7" s="40">
        <f>SUM(D5:D6)</f>
        <v>0.19800000000000001</v>
      </c>
      <c r="E7" s="40">
        <f>SUM(E5:E6)</f>
        <v>8.2000000000000003E-2</v>
      </c>
      <c r="F7" s="41">
        <f>SUM(F5:F6)</f>
        <v>610.23599999999999</v>
      </c>
      <c r="G7" s="8">
        <f>SUM(G5:G6)</f>
        <v>252.72399999999999</v>
      </c>
    </row>
    <row r="8" spans="1:7" ht="18" customHeight="1">
      <c r="A8" s="28"/>
      <c r="B8" s="6" t="s">
        <v>12</v>
      </c>
      <c r="C8" s="9">
        <v>4624</v>
      </c>
      <c r="D8" s="38">
        <v>3.0000000000000001E-3</v>
      </c>
      <c r="E8" s="38">
        <v>0</v>
      </c>
      <c r="F8" s="42">
        <f>C8*D8</f>
        <v>13.872</v>
      </c>
      <c r="G8" s="10">
        <f>D8*E8</f>
        <v>0</v>
      </c>
    </row>
    <row r="9" spans="1:7" ht="18" customHeight="1">
      <c r="A9" s="28"/>
      <c r="B9" s="9" t="s">
        <v>13</v>
      </c>
      <c r="C9" s="9">
        <v>4624</v>
      </c>
      <c r="D9" s="43">
        <v>0.1</v>
      </c>
      <c r="E9" s="43" t="s">
        <v>14</v>
      </c>
      <c r="F9" s="42">
        <f>C9*D9</f>
        <v>462.40000000000003</v>
      </c>
      <c r="G9" s="10">
        <f>C9*0.02+3</f>
        <v>95.48</v>
      </c>
    </row>
    <row r="10" spans="1:7" ht="18" customHeight="1">
      <c r="A10" s="28"/>
      <c r="B10" s="11" t="s">
        <v>15</v>
      </c>
      <c r="C10" s="9">
        <v>4624</v>
      </c>
      <c r="D10" s="38">
        <v>8.0000000000000002E-3</v>
      </c>
      <c r="E10" s="38">
        <v>0</v>
      </c>
      <c r="F10" s="39">
        <f>C10*D10</f>
        <v>36.991999999999997</v>
      </c>
      <c r="G10" s="7">
        <v>0</v>
      </c>
    </row>
    <row r="11" spans="1:7" ht="18" customHeight="1">
      <c r="A11" s="28"/>
      <c r="B11" s="30" t="s">
        <v>11</v>
      </c>
      <c r="C11" s="31"/>
      <c r="D11" s="44">
        <f>SUM(D8:D10)</f>
        <v>0.11100000000000002</v>
      </c>
      <c r="E11" s="45" t="s">
        <v>14</v>
      </c>
      <c r="F11" s="46">
        <f>SUM(F8:F10)</f>
        <v>513.26400000000001</v>
      </c>
      <c r="G11" s="12">
        <f>SUM(G9:G10)</f>
        <v>95.48</v>
      </c>
    </row>
    <row r="12" spans="1:7" ht="18" customHeight="1" thickBot="1">
      <c r="A12" s="29"/>
      <c r="B12" s="32" t="s">
        <v>16</v>
      </c>
      <c r="C12" s="33"/>
      <c r="D12" s="47">
        <f>SUM(D7,D11)</f>
        <v>0.30900000000000005</v>
      </c>
      <c r="E12" s="47" t="s">
        <v>17</v>
      </c>
      <c r="F12" s="48">
        <f>SUM(F11,F7)</f>
        <v>1123.5</v>
      </c>
      <c r="G12" s="13">
        <f>SUM(G11,G7)</f>
        <v>348.20400000000001</v>
      </c>
    </row>
    <row r="13" spans="1:7" ht="18" customHeight="1">
      <c r="A13" s="28" t="s">
        <v>18</v>
      </c>
      <c r="B13" s="5" t="s">
        <v>9</v>
      </c>
      <c r="C13" s="6">
        <v>3082</v>
      </c>
      <c r="D13" s="49">
        <v>0.19</v>
      </c>
      <c r="E13" s="49">
        <v>0.08</v>
      </c>
      <c r="F13" s="50">
        <f>C13*D13</f>
        <v>585.58000000000004</v>
      </c>
      <c r="G13" s="14">
        <f>C13*E13</f>
        <v>246.56</v>
      </c>
    </row>
    <row r="14" spans="1:7" ht="18" customHeight="1">
      <c r="A14" s="28"/>
      <c r="B14" s="6" t="s">
        <v>10</v>
      </c>
      <c r="C14" s="6">
        <v>3082</v>
      </c>
      <c r="D14" s="49">
        <v>8.0000000000000002E-3</v>
      </c>
      <c r="E14" s="39">
        <v>0</v>
      </c>
      <c r="F14" s="50">
        <f>C14*D14</f>
        <v>24.655999999999999</v>
      </c>
      <c r="G14" s="14">
        <f>C14*E14</f>
        <v>0</v>
      </c>
    </row>
    <row r="15" spans="1:7" ht="18" customHeight="1">
      <c r="A15" s="28"/>
      <c r="B15" s="30" t="s">
        <v>11</v>
      </c>
      <c r="C15" s="31"/>
      <c r="D15" s="51">
        <f>SUM(D13:D14)</f>
        <v>0.19800000000000001</v>
      </c>
      <c r="E15" s="51">
        <f>SUM(E13:E14)</f>
        <v>0.08</v>
      </c>
      <c r="F15" s="52">
        <f>SUM(F13:F14)</f>
        <v>610.23599999999999</v>
      </c>
      <c r="G15" s="15">
        <f>SUM(G13:G14)</f>
        <v>246.56</v>
      </c>
    </row>
    <row r="16" spans="1:7" ht="18" customHeight="1">
      <c r="A16" s="28"/>
      <c r="B16" s="6" t="s">
        <v>12</v>
      </c>
      <c r="C16" s="9">
        <v>4624</v>
      </c>
      <c r="D16" s="38">
        <v>3.0000000000000001E-3</v>
      </c>
      <c r="E16" s="38">
        <v>0</v>
      </c>
      <c r="F16" s="50">
        <f>C16*D16</f>
        <v>13.872</v>
      </c>
      <c r="G16" s="14">
        <f>C16*E16</f>
        <v>0</v>
      </c>
    </row>
    <row r="17" spans="1:7" ht="18" customHeight="1">
      <c r="A17" s="28"/>
      <c r="B17" s="9" t="s">
        <v>13</v>
      </c>
      <c r="C17" s="9">
        <v>4624</v>
      </c>
      <c r="D17" s="43">
        <v>0.1</v>
      </c>
      <c r="E17" s="43" t="s">
        <v>14</v>
      </c>
      <c r="F17" s="39">
        <f>C17*D17</f>
        <v>462.40000000000003</v>
      </c>
      <c r="G17" s="7">
        <f>C17*0.02+3</f>
        <v>95.48</v>
      </c>
    </row>
    <row r="18" spans="1:7" ht="18" customHeight="1">
      <c r="A18" s="28"/>
      <c r="B18" s="11" t="s">
        <v>15</v>
      </c>
      <c r="C18" s="9">
        <v>4624</v>
      </c>
      <c r="D18" s="43">
        <v>8.0000000000000002E-3</v>
      </c>
      <c r="E18" s="43">
        <v>0</v>
      </c>
      <c r="F18" s="39">
        <f>C18*D18</f>
        <v>36.991999999999997</v>
      </c>
      <c r="G18" s="7">
        <v>0</v>
      </c>
    </row>
    <row r="19" spans="1:7" ht="18" customHeight="1">
      <c r="A19" s="28"/>
      <c r="B19" s="34" t="s">
        <v>11</v>
      </c>
      <c r="C19" s="35"/>
      <c r="D19" s="45">
        <f>SUM(D16:D18)</f>
        <v>0.11100000000000002</v>
      </c>
      <c r="E19" s="45" t="s">
        <v>19</v>
      </c>
      <c r="F19" s="53">
        <f>SUM(F16:F18)</f>
        <v>513.26400000000001</v>
      </c>
      <c r="G19" s="16">
        <f>SUM(G16:G18)</f>
        <v>95.48</v>
      </c>
    </row>
    <row r="20" spans="1:7" s="18" customFormat="1" ht="18" customHeight="1">
      <c r="A20" s="24"/>
      <c r="B20" s="36" t="s">
        <v>16</v>
      </c>
      <c r="C20" s="37"/>
      <c r="D20" s="40">
        <f>SUM(D15,D19)</f>
        <v>0.30900000000000005</v>
      </c>
      <c r="E20" s="40" t="s">
        <v>20</v>
      </c>
      <c r="F20" s="54">
        <f>SUM(F19,F15)</f>
        <v>1123.5</v>
      </c>
      <c r="G20" s="17">
        <f>SUM(G19,G15)</f>
        <v>342.04</v>
      </c>
    </row>
    <row r="21" spans="1:7" ht="18" customHeight="1">
      <c r="A21" s="19"/>
      <c r="B21" s="19"/>
      <c r="C21" s="19"/>
      <c r="D21" s="19"/>
      <c r="E21" s="19"/>
      <c r="F21" s="19"/>
      <c r="G21" s="19"/>
    </row>
    <row r="22" spans="1:7" ht="18" customHeight="1">
      <c r="A22" s="19" t="s">
        <v>21</v>
      </c>
      <c r="B22" s="19"/>
      <c r="C22" s="19"/>
      <c r="D22" s="19"/>
      <c r="E22" s="19"/>
      <c r="F22" s="19"/>
      <c r="G22" s="19"/>
    </row>
    <row r="23" spans="1:7" ht="18" customHeight="1">
      <c r="A23" s="19" t="s">
        <v>22</v>
      </c>
      <c r="B23" s="19"/>
      <c r="C23" s="19"/>
      <c r="D23" s="19"/>
      <c r="E23" s="19"/>
      <c r="F23" s="19"/>
      <c r="G23" s="19"/>
    </row>
    <row r="24" spans="1:7">
      <c r="B24" s="20"/>
    </row>
    <row r="25" spans="1:7">
      <c r="B25" s="21"/>
    </row>
    <row r="26" spans="1:7">
      <c r="B26" s="20"/>
    </row>
    <row r="27" spans="1:7">
      <c r="B27" s="21"/>
    </row>
    <row r="28" spans="1:7">
      <c r="B28" s="20"/>
    </row>
    <row r="29" spans="1:7">
      <c r="B29" s="21"/>
    </row>
    <row r="30" spans="1:7">
      <c r="B30" s="20"/>
    </row>
    <row r="31" spans="1:7">
      <c r="B31" s="21"/>
    </row>
    <row r="32" spans="1:7">
      <c r="B32" s="20"/>
    </row>
  </sheetData>
  <mergeCells count="14">
    <mergeCell ref="A5:A12"/>
    <mergeCell ref="B7:C7"/>
    <mergeCell ref="B11:C11"/>
    <mergeCell ref="B12:C12"/>
    <mergeCell ref="A13:A20"/>
    <mergeCell ref="B15:C15"/>
    <mergeCell ref="B19:C19"/>
    <mergeCell ref="B20:C20"/>
    <mergeCell ref="A1:G1"/>
    <mergeCell ref="A3:A4"/>
    <mergeCell ref="B3:B4"/>
    <mergeCell ref="C3:C4"/>
    <mergeCell ref="D3:E3"/>
    <mergeCell ref="F3:G3"/>
  </mergeCells>
  <phoneticPr fontId="3" type="noConversion"/>
  <printOptions horizontalCentered="1"/>
  <pageMargins left="0.2" right="0.39" top="0.5" bottom="0.37" header="0.32" footer="0.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社保缴费基数201707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赖婧滢</dc:creator>
  <cp:lastModifiedBy>LAI</cp:lastModifiedBy>
  <dcterms:created xsi:type="dcterms:W3CDTF">2016-07-12T06:38:58Z</dcterms:created>
  <dcterms:modified xsi:type="dcterms:W3CDTF">2017-07-10T06:23:37Z</dcterms:modified>
</cp:coreProperties>
</file>